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querimento 4462021" sheetId="1" r:id="rId4"/>
  </sheets>
  <definedNames/>
  <calcPr/>
  <extLst>
    <ext uri="GoogleSheetsCustomDataVersion1">
      <go:sheetsCustomData xmlns:go="http://customooxmlschemas.google.com/" r:id="rId5" roundtripDataSignature="AMtx7mgdODf7hYAwQMKteTN9VD/i5p8Y1A=="/>
    </ext>
  </extLst>
</workbook>
</file>

<file path=xl/sharedStrings.xml><?xml version="1.0" encoding="utf-8"?>
<sst xmlns="http://schemas.openxmlformats.org/spreadsheetml/2006/main" count="28" uniqueCount="27">
  <si>
    <t>REQUERIMENTO 446/2021</t>
  </si>
  <si>
    <t>Item l - Frustração da Receita Prevista 2020 - Tesouro</t>
  </si>
  <si>
    <t>RECEITA</t>
  </si>
  <si>
    <t>LOA 2020</t>
  </si>
  <si>
    <t>VR ARRECADADO 2020</t>
  </si>
  <si>
    <t xml:space="preserve"> FRUSTRAÇÃO      %</t>
  </si>
  <si>
    <t>FRUSTRAÇÃO     (R$)</t>
  </si>
  <si>
    <t>ARRECADAÇÃO PRÓPRIA</t>
  </si>
  <si>
    <t>IPTU</t>
  </si>
  <si>
    <t>ISS</t>
  </si>
  <si>
    <t>ITBI</t>
  </si>
  <si>
    <t>IRRF</t>
  </si>
  <si>
    <t>TAXAS</t>
  </si>
  <si>
    <t>Dívida Ativa</t>
  </si>
  <si>
    <t>Multas e Juros dos Tributos</t>
  </si>
  <si>
    <t>TRANSFERÊNCIAS CONSTITUCIONAIS</t>
  </si>
  <si>
    <t>FPM</t>
  </si>
  <si>
    <t>ICMS</t>
  </si>
  <si>
    <t>IPVA</t>
  </si>
  <si>
    <t>IPI</t>
  </si>
  <si>
    <t>TOTAL</t>
  </si>
  <si>
    <t>AUXÍLIO UNIÃO - LIVRE MOVIMENTAÇÃO</t>
  </si>
  <si>
    <t>DESCRIÇÃO</t>
  </si>
  <si>
    <t>MP 938</t>
  </si>
  <si>
    <t>LC 173</t>
  </si>
  <si>
    <t>AUXÍLIO FINANCEIRO UNIÃO</t>
  </si>
  <si>
    <t>DÉFICIT FINAL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</si>
</sst>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-* #,##0_-;\-* #,##0_-;_-* &quot;-&quot;??_-;_-@"/>
    <numFmt numFmtId="165" formatCode="_(* #,##0_);_(* \(#,##0\);_(* &quot;-&quot;??_);_(@_)"/>
  </numFmts>
  <fonts count="4">
    <font>
      <sz val="11.0"/>
      <color theme="1"/>
      <name val="Arial"/>
    </font>
    <font>
      <b/>
      <sz val="11.0"/>
      <color theme="1"/>
      <name val="Calibri"/>
    </font>
    <font>
      <sz val="11.0"/>
      <color theme="1"/>
      <name val="Calibri"/>
    </font>
    <font/>
  </fonts>
  <fills count="3">
    <fill>
      <patternFill patternType="none"/>
    </fill>
    <fill>
      <patternFill patternType="lightGray"/>
    </fill>
    <fill>
      <patternFill patternType="solid">
        <fgColor rgb="FFFEF2CB"/>
        <bgColor rgb="FFFEF2CB"/>
      </patternFill>
    </fill>
  </fills>
  <borders count="10">
    <border/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</border>
    <border>
      <top style="thin">
        <color theme="0"/>
      </top>
      <bottom style="thin">
        <color rgb="FFFEF2CB"/>
      </bottom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FEF2CB"/>
      </bottom>
    </border>
    <border>
      <right style="thin">
        <color theme="0"/>
      </right>
      <bottom style="thin">
        <color theme="0"/>
      </bottom>
    </border>
    <border>
      <right style="thin">
        <color theme="0"/>
      </right>
      <top style="thin">
        <color theme="0"/>
      </top>
      <bottom style="thin">
        <color theme="0"/>
      </bottom>
    </border>
    <border>
      <right style="thin">
        <color theme="0"/>
      </right>
      <top style="thin">
        <color theme="0"/>
      </top>
    </border>
    <border>
      <left style="thin">
        <color theme="0"/>
      </left>
      <right/>
      <top style="thin">
        <color theme="0"/>
      </top>
      <bottom style="thin">
        <color theme="0"/>
      </bottom>
    </border>
    <border>
      <bottom style="thin">
        <color theme="0"/>
      </bottom>
    </border>
    <border>
      <left style="thin">
        <color theme="0"/>
      </left>
      <top style="thin">
        <color theme="0"/>
      </top>
      <bottom style="thin">
        <color theme="0"/>
      </bottom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0" fillId="0" fontId="1" numFmtId="0" xfId="0" applyAlignment="1" applyFont="1">
      <alignment horizontal="left"/>
    </xf>
    <xf borderId="1" fillId="2" fontId="1" numFmtId="0" xfId="0" applyAlignment="1" applyBorder="1" applyFill="1" applyFont="1">
      <alignment horizontal="center" shrinkToFit="1" vertical="center" wrapText="0"/>
    </xf>
    <xf borderId="2" fillId="0" fontId="1" numFmtId="0" xfId="0" applyBorder="1" applyFont="1"/>
    <xf borderId="2" fillId="0" fontId="1" numFmtId="164" xfId="0" applyAlignment="1" applyBorder="1" applyFont="1" applyNumberFormat="1">
      <alignment horizontal="center"/>
    </xf>
    <xf borderId="2" fillId="0" fontId="1" numFmtId="10" xfId="0" applyAlignment="1" applyBorder="1" applyFont="1" applyNumberFormat="1">
      <alignment horizontal="center"/>
    </xf>
    <xf borderId="3" fillId="0" fontId="1" numFmtId="165" xfId="0" applyAlignment="1" applyBorder="1" applyFont="1" applyNumberFormat="1">
      <alignment vertical="center"/>
    </xf>
    <xf borderId="0" fillId="0" fontId="2" numFmtId="0" xfId="0" applyAlignment="1" applyFont="1">
      <alignment horizontal="left"/>
    </xf>
    <xf borderId="0" fillId="0" fontId="2" numFmtId="164" xfId="0" applyAlignment="1" applyFont="1" applyNumberFormat="1">
      <alignment horizontal="center"/>
    </xf>
    <xf borderId="0" fillId="0" fontId="2" numFmtId="10" xfId="0" applyAlignment="1" applyFont="1" applyNumberFormat="1">
      <alignment horizontal="center"/>
    </xf>
    <xf borderId="4" fillId="0" fontId="2" numFmtId="165" xfId="0" applyAlignment="1" applyBorder="1" applyFont="1" applyNumberFormat="1">
      <alignment vertical="center"/>
    </xf>
    <xf borderId="5" fillId="0" fontId="2" numFmtId="165" xfId="0" applyAlignment="1" applyBorder="1" applyFont="1" applyNumberFormat="1">
      <alignment vertical="center"/>
    </xf>
    <xf borderId="6" fillId="0" fontId="2" numFmtId="165" xfId="0" applyAlignment="1" applyBorder="1" applyFont="1" applyNumberFormat="1">
      <alignment vertical="center"/>
    </xf>
    <xf borderId="0" fillId="0" fontId="2" numFmtId="164" xfId="0" applyFont="1" applyNumberFormat="1"/>
    <xf borderId="1" fillId="2" fontId="1" numFmtId="164" xfId="0" applyBorder="1" applyFont="1" applyNumberFormat="1"/>
    <xf borderId="1" fillId="2" fontId="1" numFmtId="10" xfId="0" applyAlignment="1" applyBorder="1" applyFont="1" applyNumberFormat="1">
      <alignment horizontal="center"/>
    </xf>
    <xf borderId="7" fillId="2" fontId="1" numFmtId="165" xfId="0" applyAlignment="1" applyBorder="1" applyFont="1" applyNumberFormat="1">
      <alignment vertical="center"/>
    </xf>
    <xf borderId="0" fillId="0" fontId="2" numFmtId="0" xfId="0" applyFont="1"/>
    <xf borderId="8" fillId="0" fontId="1" numFmtId="0" xfId="0" applyAlignment="1" applyBorder="1" applyFont="1">
      <alignment horizontal="center"/>
    </xf>
    <xf borderId="8" fillId="0" fontId="3" numFmtId="0" xfId="0" applyBorder="1" applyFont="1"/>
    <xf borderId="9" fillId="2" fontId="1" numFmtId="0" xfId="0" applyAlignment="1" applyBorder="1" applyFont="1">
      <alignment horizontal="center" shrinkToFit="1" vertical="center" wrapText="0"/>
    </xf>
    <xf borderId="5" fillId="0" fontId="3" numFmtId="0" xfId="0" applyBorder="1" applyFont="1"/>
    <xf borderId="0" fillId="0" fontId="2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34.5"/>
    <col customWidth="1" min="2" max="2" width="17.5"/>
    <col customWidth="1" min="3" max="3" width="20.38"/>
    <col customWidth="1" min="4" max="4" width="15.13"/>
    <col customWidth="1" min="5" max="5" width="16.75"/>
    <col customWidth="1" min="6" max="6" width="10.13"/>
    <col customWidth="1" min="7" max="7" width="11.63"/>
    <col customWidth="1" min="8" max="10" width="10.13"/>
    <col customWidth="1" min="11" max="11" width="9.5"/>
    <col customWidth="1" min="12" max="12" width="10.38"/>
    <col customWidth="1" min="13" max="14" width="11.0"/>
    <col customWidth="1" min="15" max="15" width="12.5"/>
    <col customWidth="1" min="16" max="26" width="7.63"/>
  </cols>
  <sheetData>
    <row r="4">
      <c r="A4" s="1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8">
      <c r="A8" s="4" t="s">
        <v>2</v>
      </c>
      <c r="B8" s="4" t="s">
        <v>3</v>
      </c>
      <c r="C8" s="4" t="s">
        <v>4</v>
      </c>
      <c r="D8" s="4" t="s">
        <v>5</v>
      </c>
      <c r="E8" s="4" t="s">
        <v>6</v>
      </c>
    </row>
    <row r="9">
      <c r="A9" s="5" t="s">
        <v>7</v>
      </c>
      <c r="B9" s="6">
        <f t="shared" ref="B9:C9" si="1">SUM(B10:B16)</f>
        <v>2094628896</v>
      </c>
      <c r="C9" s="6">
        <f t="shared" si="1"/>
        <v>1934871598</v>
      </c>
      <c r="D9" s="7">
        <f t="shared" ref="D9:D22" si="2">C9/B9-1</f>
        <v>-0.07626997704</v>
      </c>
      <c r="E9" s="8">
        <f>SUM(E10:E16)</f>
        <v>-159757297.8</v>
      </c>
    </row>
    <row r="10">
      <c r="A10" s="9" t="s">
        <v>8</v>
      </c>
      <c r="B10" s="10">
        <v>5.28257242E8</v>
      </c>
      <c r="C10" s="10">
        <v>4.9650320833E8</v>
      </c>
      <c r="D10" s="11">
        <f t="shared" si="2"/>
        <v>-0.06011092919</v>
      </c>
      <c r="E10" s="12">
        <f t="shared" ref="E10:E16" si="3">C10-B10</f>
        <v>-31754033.67</v>
      </c>
    </row>
    <row r="11">
      <c r="A11" s="9" t="s">
        <v>9</v>
      </c>
      <c r="B11" s="10">
        <v>9.50725478E8</v>
      </c>
      <c r="C11" s="10">
        <v>8.3737477329E8</v>
      </c>
      <c r="D11" s="11">
        <f t="shared" si="2"/>
        <v>-0.1192254834</v>
      </c>
      <c r="E11" s="13">
        <f t="shared" si="3"/>
        <v>-113350704.7</v>
      </c>
    </row>
    <row r="12">
      <c r="A12" s="9" t="s">
        <v>10</v>
      </c>
      <c r="B12" s="10">
        <v>1.33107476E8</v>
      </c>
      <c r="C12" s="10">
        <v>1.3052235534E8</v>
      </c>
      <c r="D12" s="11">
        <f t="shared" si="2"/>
        <v>-0.01942130328</v>
      </c>
      <c r="E12" s="13">
        <f t="shared" si="3"/>
        <v>-2585120.66</v>
      </c>
    </row>
    <row r="13">
      <c r="A13" s="9" t="s">
        <v>11</v>
      </c>
      <c r="B13" s="10">
        <v>3.61132887E8</v>
      </c>
      <c r="C13" s="10">
        <v>3.7871181781000006E8</v>
      </c>
      <c r="D13" s="11">
        <f t="shared" si="2"/>
        <v>0.04867718074</v>
      </c>
      <c r="E13" s="13">
        <f t="shared" si="3"/>
        <v>17578930.81</v>
      </c>
    </row>
    <row r="14">
      <c r="A14" s="9" t="s">
        <v>12</v>
      </c>
      <c r="B14" s="10">
        <v>4.0422863E7</v>
      </c>
      <c r="C14" s="10">
        <v>1.687019732E7</v>
      </c>
      <c r="D14" s="11">
        <f t="shared" si="2"/>
        <v>-0.5826570394</v>
      </c>
      <c r="E14" s="13">
        <f t="shared" si="3"/>
        <v>-23552665.68</v>
      </c>
    </row>
    <row r="15">
      <c r="A15" s="9" t="s">
        <v>13</v>
      </c>
      <c r="B15" s="10">
        <v>6.5106184E7</v>
      </c>
      <c r="C15" s="10">
        <v>6.0770634120000005E7</v>
      </c>
      <c r="D15" s="11">
        <f t="shared" si="2"/>
        <v>-0.06659198272</v>
      </c>
      <c r="E15" s="13">
        <f t="shared" si="3"/>
        <v>-4335549.88</v>
      </c>
    </row>
    <row r="16">
      <c r="A16" s="9" t="s">
        <v>14</v>
      </c>
      <c r="B16" s="10">
        <v>1.5876766E7</v>
      </c>
      <c r="C16" s="10">
        <v>1.411861198E7</v>
      </c>
      <c r="D16" s="11">
        <f t="shared" si="2"/>
        <v>-0.1107375406</v>
      </c>
      <c r="E16" s="13">
        <f t="shared" si="3"/>
        <v>-1758154.02</v>
      </c>
    </row>
    <row r="17">
      <c r="A17" s="5" t="s">
        <v>15</v>
      </c>
      <c r="B17" s="6">
        <f t="shared" ref="B17:C17" si="4">SUM(B18:B21)</f>
        <v>2404143896</v>
      </c>
      <c r="C17" s="6">
        <f t="shared" si="4"/>
        <v>2271588658</v>
      </c>
      <c r="D17" s="7">
        <f t="shared" si="2"/>
        <v>-0.05513614977</v>
      </c>
      <c r="E17" s="8">
        <f>SUM(E18:E21)</f>
        <v>-132555237.9</v>
      </c>
    </row>
    <row r="18">
      <c r="A18" s="9" t="s">
        <v>16</v>
      </c>
      <c r="B18" s="10">
        <v>1.005901463E9</v>
      </c>
      <c r="C18" s="10">
        <v>9.129118386899999E8</v>
      </c>
      <c r="D18" s="11">
        <f t="shared" si="2"/>
        <v>-0.09244406906</v>
      </c>
      <c r="E18" s="13">
        <f t="shared" ref="E18:E21" si="5">C18-B18</f>
        <v>-92989624.31</v>
      </c>
    </row>
    <row r="19">
      <c r="A19" s="9" t="s">
        <v>17</v>
      </c>
      <c r="B19" s="10">
        <v>1.092503214E9</v>
      </c>
      <c r="C19" s="10">
        <v>1.05110734018E9</v>
      </c>
      <c r="D19" s="11">
        <f t="shared" si="2"/>
        <v>-0.03789084855</v>
      </c>
      <c r="E19" s="13">
        <f t="shared" si="5"/>
        <v>-41395873.82</v>
      </c>
    </row>
    <row r="20">
      <c r="A20" s="9" t="s">
        <v>18</v>
      </c>
      <c r="B20" s="10">
        <v>3.01332013E8</v>
      </c>
      <c r="C20" s="10">
        <v>3.0272527427E8</v>
      </c>
      <c r="D20" s="11">
        <f t="shared" si="2"/>
        <v>0.004623674916</v>
      </c>
      <c r="E20" s="13">
        <f t="shared" si="5"/>
        <v>1393261.27</v>
      </c>
    </row>
    <row r="21" ht="15.75" customHeight="1">
      <c r="A21" s="9" t="s">
        <v>19</v>
      </c>
      <c r="B21" s="10">
        <v>4407206.0</v>
      </c>
      <c r="C21" s="10">
        <v>4844204.94</v>
      </c>
      <c r="D21" s="11">
        <f t="shared" si="2"/>
        <v>0.09915555116</v>
      </c>
      <c r="E21" s="14">
        <f t="shared" si="5"/>
        <v>436998.94</v>
      </c>
      <c r="G21" s="15"/>
    </row>
    <row r="22" ht="15.75" customHeight="1">
      <c r="A22" s="4" t="s">
        <v>20</v>
      </c>
      <c r="B22" s="16">
        <f t="shared" ref="B22:C22" si="6">B9+B17</f>
        <v>4498772792</v>
      </c>
      <c r="C22" s="16">
        <f t="shared" si="6"/>
        <v>4206460256</v>
      </c>
      <c r="D22" s="17">
        <f t="shared" si="2"/>
        <v>-0.06497606108</v>
      </c>
      <c r="E22" s="18">
        <f>E9+E17</f>
        <v>-292312535.7</v>
      </c>
    </row>
    <row r="23" ht="15.75" customHeight="1">
      <c r="B23" s="19"/>
      <c r="C23" s="19"/>
      <c r="D23" s="19"/>
    </row>
    <row r="24" ht="15.75" customHeight="1">
      <c r="A24" s="20" t="s">
        <v>21</v>
      </c>
      <c r="B24" s="21"/>
      <c r="C24" s="21"/>
      <c r="D24" s="21"/>
      <c r="E24" s="21"/>
    </row>
    <row r="25" ht="15.75" customHeight="1">
      <c r="A25" s="22" t="s">
        <v>22</v>
      </c>
      <c r="B25" s="23"/>
      <c r="C25" s="4" t="s">
        <v>23</v>
      </c>
      <c r="D25" s="4" t="s">
        <v>24</v>
      </c>
      <c r="E25" s="4" t="s">
        <v>20</v>
      </c>
    </row>
    <row r="26" ht="15.75" customHeight="1">
      <c r="A26" s="24" t="s">
        <v>25</v>
      </c>
      <c r="C26" s="15">
        <v>6.337653016999999E7</v>
      </c>
      <c r="D26" s="15">
        <v>1.8228556228E8</v>
      </c>
      <c r="E26" s="15">
        <f>C26+D26</f>
        <v>245662092.5</v>
      </c>
    </row>
    <row r="27" ht="15.75" customHeight="1">
      <c r="D27" s="15"/>
    </row>
    <row r="28" ht="15.75" customHeight="1">
      <c r="D28" s="4" t="s">
        <v>26</v>
      </c>
      <c r="E28" s="18">
        <f>E22+E26</f>
        <v>-46650443.28</v>
      </c>
    </row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4:B4"/>
    <mergeCell ref="A24:E24"/>
    <mergeCell ref="A25:B25"/>
    <mergeCell ref="A26:B26"/>
  </mergeCells>
  <printOptions/>
  <pageMargins bottom="0.787401575" footer="0.0" header="0.0" left="0.511811024" right="0.511811024" top="0.787401575"/>
  <pageSetup paperSize="9" scale="64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2020-02-17T11:50:05Z</dcterms:created>
  <dc:creator>Jose Italo Bandeira Gomes</dc:creator>
</cp:coreProperties>
</file>